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wm2-my.sharepoint.com/personal/eugenio_gil_kwm2_onmicrosoft_com/Documents/egil copy/Documents/ATD Academy/Week 2/"/>
    </mc:Choice>
  </mc:AlternateContent>
  <xr:revisionPtr revIDLastSave="5" documentId="8_{1C069FB1-A454-F543-BD29-A56C68051824}" xr6:coauthVersionLast="47" xr6:coauthVersionMax="47" xr10:uidLastSave="{C680FEBF-8793-3249-B7E3-CEB37059ACF6}"/>
  <bookViews>
    <workbookView xWindow="0" yWindow="760" windowWidth="29400" windowHeight="18320" xr2:uid="{F97E2CAF-DB19-48E9-80ED-3FBCE142E38F}"/>
  </bookViews>
  <sheets>
    <sheet name="Inv Resu.Final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9" i="1" l="1"/>
  <c r="T59" i="1"/>
  <c r="T58" i="1"/>
  <c r="T57" i="1"/>
  <c r="U56" i="1"/>
  <c r="T56" i="1"/>
  <c r="T55" i="1"/>
  <c r="T54" i="1"/>
  <c r="U53" i="1"/>
  <c r="T53" i="1"/>
  <c r="T52" i="1"/>
  <c r="T51" i="1"/>
  <c r="T50" i="1"/>
  <c r="T49" i="1"/>
  <c r="T48" i="1"/>
  <c r="T47" i="1"/>
  <c r="U46" i="1"/>
  <c r="T46" i="1"/>
  <c r="T45" i="1"/>
  <c r="T44" i="1"/>
  <c r="T43" i="1"/>
  <c r="T42" i="1"/>
  <c r="T41" i="1"/>
  <c r="T40" i="1"/>
  <c r="T39" i="1"/>
  <c r="T38" i="1"/>
  <c r="U37" i="1"/>
  <c r="T37" i="1"/>
  <c r="T36" i="1"/>
  <c r="T35" i="1"/>
  <c r="T34" i="1"/>
  <c r="T33" i="1"/>
  <c r="T32" i="1"/>
  <c r="T31" i="1"/>
  <c r="T30" i="1"/>
  <c r="T29" i="1"/>
  <c r="T28" i="1"/>
  <c r="U27" i="1"/>
  <c r="T27" i="1"/>
  <c r="T26" i="1"/>
  <c r="T25" i="1"/>
  <c r="T24" i="1"/>
  <c r="T23" i="1"/>
  <c r="T22" i="1"/>
  <c r="T21" i="1"/>
  <c r="T20" i="1"/>
  <c r="T19" i="1"/>
  <c r="T18" i="1"/>
  <c r="T17" i="1"/>
  <c r="T16" i="1"/>
</calcChain>
</file>

<file path=xl/sharedStrings.xml><?xml version="1.0" encoding="utf-8"?>
<sst xmlns="http://schemas.openxmlformats.org/spreadsheetml/2006/main" count="211" uniqueCount="71">
  <si>
    <t>Information Type: expressed in Dlls.</t>
  </si>
  <si>
    <t>Information Type: expressed in parts numbers</t>
  </si>
  <si>
    <t>Clasf.</t>
  </si>
  <si>
    <t>Allende</t>
  </si>
  <si>
    <t>Arteaga</t>
  </si>
  <si>
    <t>Body Shop</t>
  </si>
  <si>
    <t>Grand Park</t>
  </si>
  <si>
    <t>L Mateos</t>
  </si>
  <si>
    <t>M Apodaca</t>
  </si>
  <si>
    <t>Monclova</t>
  </si>
  <si>
    <t>Saltillo</t>
  </si>
  <si>
    <t>TRP C</t>
  </si>
  <si>
    <t>TRP NR</t>
  </si>
  <si>
    <t>TRP S</t>
  </si>
  <si>
    <t>Extended Cost</t>
  </si>
  <si>
    <t>Percent</t>
  </si>
  <si>
    <t>Stocking</t>
  </si>
  <si>
    <t>Slow Movement</t>
  </si>
  <si>
    <t>New Part</t>
  </si>
  <si>
    <t>Obsolete</t>
  </si>
  <si>
    <t>Inherent Core</t>
  </si>
  <si>
    <t>Dirty Core</t>
  </si>
  <si>
    <t>Total</t>
  </si>
  <si>
    <t>Clasf2</t>
  </si>
  <si>
    <t>Dlls</t>
  </si>
  <si>
    <t>%</t>
  </si>
  <si>
    <t>Clasf</t>
  </si>
  <si>
    <t>A</t>
  </si>
  <si>
    <t>B</t>
  </si>
  <si>
    <t>C</t>
  </si>
  <si>
    <t>Brake Center</t>
  </si>
  <si>
    <t>In House</t>
  </si>
  <si>
    <t>InfantCare</t>
  </si>
  <si>
    <t>Total Stocking</t>
  </si>
  <si>
    <t>D</t>
  </si>
  <si>
    <t>Vta BO</t>
  </si>
  <si>
    <t>Total Slow Movement</t>
  </si>
  <si>
    <t>E</t>
  </si>
  <si>
    <t>Total New Part</t>
  </si>
  <si>
    <t>G</t>
  </si>
  <si>
    <t>Total Obsolete</t>
  </si>
  <si>
    <t>Total Outdated</t>
  </si>
  <si>
    <t>Banco Cores</t>
  </si>
  <si>
    <t>Core Inh</t>
  </si>
  <si>
    <t>Total Inherent Core</t>
  </si>
  <si>
    <t>Core Trans.</t>
  </si>
  <si>
    <t>Total Dirty Core</t>
  </si>
  <si>
    <t>Total general</t>
  </si>
  <si>
    <t>Clasif.</t>
  </si>
  <si>
    <t>Consignment</t>
  </si>
  <si>
    <t>Sale BO</t>
  </si>
  <si>
    <t>Consignment inventory</t>
  </si>
  <si>
    <t>Road Rescue Serv.</t>
  </si>
  <si>
    <t>Workshop Movil</t>
  </si>
  <si>
    <t>Devo.Workshop</t>
  </si>
  <si>
    <t>we present this information</t>
  </si>
  <si>
    <t>Road Rescue Serv. Used</t>
  </si>
  <si>
    <t>Dev. Workshop Used A</t>
  </si>
  <si>
    <t>Dev. Workshop Used</t>
  </si>
  <si>
    <t>Parts numbers</t>
  </si>
  <si>
    <t>Mat. in Process</t>
  </si>
  <si>
    <t>Slow Movement (2 every 12 months)</t>
  </si>
  <si>
    <t>Stocking (A, B, C)</t>
  </si>
  <si>
    <t>A: &gt;12 /month</t>
  </si>
  <si>
    <t>B: &gt;7 /month</t>
  </si>
  <si>
    <t>C: &gt;4 /month</t>
  </si>
  <si>
    <t>New Part (&lt;12 months in inventory)</t>
  </si>
  <si>
    <t>Turns: 4.1</t>
  </si>
  <si>
    <t>Obsolete (D: 0 sales in 12 months)</t>
  </si>
  <si>
    <t>OSCAR GIL</t>
  </si>
  <si>
    <t>KENWORTH DE MONTERREY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</si>
</sst>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/>
    </xf>
    <xf numFmtId="165" fontId="2" fillId="2" borderId="0" xfId="0" applyNumberFormat="1" applyFont="1" applyFill="1"/>
    <xf numFmtId="165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9" fontId="3" fillId="2" borderId="0" xfId="2" applyFont="1" applyFill="1" applyAlignment="1">
      <alignment horizontal="center"/>
    </xf>
    <xf numFmtId="0" fontId="3" fillId="2" borderId="0" xfId="0" applyFont="1" applyFill="1"/>
    <xf numFmtId="0" fontId="3" fillId="2" borderId="2" xfId="0" applyFont="1" applyFill="1" applyBorder="1" applyAlignment="1">
      <alignment horizontal="left"/>
    </xf>
    <xf numFmtId="165" fontId="3" fillId="2" borderId="2" xfId="0" applyNumberFormat="1" applyFont="1" applyFill="1" applyBorder="1"/>
    <xf numFmtId="165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left"/>
    </xf>
    <xf numFmtId="9" fontId="3" fillId="2" borderId="2" xfId="2" applyFont="1" applyFill="1" applyBorder="1" applyAlignment="1">
      <alignment horizontal="center"/>
    </xf>
    <xf numFmtId="9" fontId="3" fillId="2" borderId="0" xfId="2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9" fontId="2" fillId="2" borderId="0" xfId="2" applyFont="1" applyFill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center"/>
    </xf>
    <xf numFmtId="9" fontId="3" fillId="2" borderId="3" xfId="2" applyFont="1" applyFill="1" applyBorder="1" applyAlignment="1">
      <alignment horizontal="center"/>
    </xf>
    <xf numFmtId="9" fontId="3" fillId="2" borderId="3" xfId="2" applyFont="1" applyFill="1" applyBorder="1" applyAlignment="1">
      <alignment horizontal="left"/>
    </xf>
    <xf numFmtId="0" fontId="3" fillId="2" borderId="2" xfId="0" applyFont="1" applyFill="1" applyBorder="1"/>
    <xf numFmtId="164" fontId="2" fillId="2" borderId="0" xfId="1" applyFont="1" applyFill="1"/>
    <xf numFmtId="166" fontId="3" fillId="2" borderId="0" xfId="2" applyNumberFormat="1" applyFont="1" applyFill="1" applyAlignment="1">
      <alignment horizontal="center"/>
    </xf>
    <xf numFmtId="164" fontId="3" fillId="2" borderId="1" xfId="1" applyFont="1" applyFill="1" applyBorder="1" applyAlignment="1">
      <alignment horizontal="center" wrapText="1"/>
    </xf>
    <xf numFmtId="9" fontId="3" fillId="2" borderId="1" xfId="2" applyFont="1" applyFill="1" applyBorder="1" applyAlignment="1">
      <alignment horizontal="center" wrapText="1"/>
    </xf>
    <xf numFmtId="0" fontId="4" fillId="2" borderId="0" xfId="0" applyFont="1" applyFill="1" applyAlignment="1">
      <alignment horizontal="left"/>
    </xf>
    <xf numFmtId="0" fontId="5" fillId="3" borderId="0" xfId="0" applyFont="1" applyFill="1"/>
    <xf numFmtId="0" fontId="2" fillId="2" borderId="0" xfId="0" applyFont="1" applyFill="1" applyAlignment="1">
      <alignment horizontal="left"/>
    </xf>
    <xf numFmtId="0" fontId="6" fillId="4" borderId="0" xfId="0" applyFont="1" applyFill="1"/>
    <xf numFmtId="0" fontId="0" fillId="4" borderId="0" xfId="0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F7575-2196-4052-BB57-DE86CED579DB}">
  <dimension ref="A1:AD82"/>
  <sheetViews>
    <sheetView tabSelected="1" zoomScaleNormal="100" workbookViewId="0">
      <selection activeCell="J13" sqref="J13"/>
    </sheetView>
  </sheetViews>
  <sheetFormatPr baseColWidth="10" defaultColWidth="11.5" defaultRowHeight="15" x14ac:dyDescent="0.2"/>
  <cols>
    <col min="1" max="1" width="25" style="21" customWidth="1"/>
    <col min="2" max="2" width="11.83203125" style="4" customWidth="1"/>
    <col min="3" max="3" width="8.83203125" style="4" bestFit="1" customWidth="1"/>
    <col min="4" max="4" width="8" style="4" bestFit="1" customWidth="1"/>
    <col min="5" max="7" width="8.83203125" style="4" bestFit="1" customWidth="1"/>
    <col min="8" max="12" width="7.5" style="4" bestFit="1" customWidth="1"/>
    <col min="13" max="13" width="10.83203125" style="4" bestFit="1" customWidth="1"/>
    <col min="14" max="14" width="6.33203125" style="4" bestFit="1" customWidth="1"/>
    <col min="15" max="15" width="3.1640625" style="4" customWidth="1"/>
    <col min="16" max="16" width="3.5" style="4" customWidth="1"/>
    <col min="17" max="17" width="25.83203125" style="4" customWidth="1"/>
    <col min="18" max="18" width="12.5" style="4" customWidth="1"/>
    <col min="19" max="19" width="7.1640625" style="4" customWidth="1"/>
    <col min="20" max="20" width="7.5" style="4" customWidth="1"/>
    <col min="21" max="21" width="6.1640625" style="4" customWidth="1"/>
    <col min="22" max="22" width="7" style="4" bestFit="1" customWidth="1"/>
    <col min="23" max="23" width="8.5" style="4" bestFit="1" customWidth="1"/>
    <col min="24" max="24" width="7.5" style="4" bestFit="1" customWidth="1"/>
    <col min="25" max="25" width="5.5" style="4" bestFit="1" customWidth="1"/>
    <col min="26" max="26" width="5.83203125" style="4" bestFit="1" customWidth="1"/>
    <col min="27" max="27" width="5.6640625" style="4" bestFit="1" customWidth="1"/>
    <col min="28" max="28" width="4.5" style="4" bestFit="1" customWidth="1"/>
    <col min="29" max="29" width="7.33203125" style="4" customWidth="1"/>
    <col min="30" max="30" width="6.5" style="4" customWidth="1"/>
    <col min="31" max="16384" width="11.5" style="4"/>
  </cols>
  <sheetData>
    <row r="1" spans="1:30" x14ac:dyDescent="0.2">
      <c r="B1" s="4" t="s">
        <v>63</v>
      </c>
      <c r="C1" s="4" t="s">
        <v>64</v>
      </c>
      <c r="E1" s="38" t="s">
        <v>65</v>
      </c>
      <c r="G1" s="40" t="s">
        <v>69</v>
      </c>
      <c r="H1" s="40" t="s">
        <v>70</v>
      </c>
      <c r="I1" s="41"/>
      <c r="J1" s="41"/>
    </row>
    <row r="2" spans="1:30" x14ac:dyDescent="0.2">
      <c r="A2" s="39" t="s">
        <v>0</v>
      </c>
      <c r="B2" s="39"/>
      <c r="C2" s="39"/>
      <c r="D2" s="39"/>
      <c r="E2" s="39"/>
      <c r="F2" s="2"/>
      <c r="G2" s="2"/>
      <c r="H2" s="2"/>
      <c r="I2" s="2"/>
      <c r="J2" s="2"/>
      <c r="K2" s="2"/>
      <c r="L2" s="1"/>
      <c r="M2" s="2"/>
      <c r="N2" s="3"/>
      <c r="O2" s="3"/>
      <c r="Q2" s="39" t="s">
        <v>1</v>
      </c>
      <c r="R2" s="39"/>
      <c r="S2" s="39"/>
      <c r="T2" s="39"/>
      <c r="U2" s="39"/>
    </row>
    <row r="3" spans="1:30" ht="22.25" customHeight="1" x14ac:dyDescent="0.2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8"/>
      <c r="Q3" s="6" t="s">
        <v>2</v>
      </c>
      <c r="R3" s="6" t="s">
        <v>3</v>
      </c>
      <c r="S3" s="7" t="s">
        <v>4</v>
      </c>
      <c r="T3" s="7" t="s">
        <v>5</v>
      </c>
      <c r="U3" s="7" t="s">
        <v>6</v>
      </c>
      <c r="V3" s="7" t="s">
        <v>7</v>
      </c>
      <c r="W3" s="7" t="s">
        <v>8</v>
      </c>
      <c r="X3" s="7" t="s">
        <v>9</v>
      </c>
      <c r="Y3" s="7" t="s">
        <v>10</v>
      </c>
      <c r="Z3" s="7" t="s">
        <v>11</v>
      </c>
      <c r="AA3" s="7" t="s">
        <v>12</v>
      </c>
      <c r="AB3" s="7" t="s">
        <v>13</v>
      </c>
      <c r="AC3" s="7" t="s">
        <v>59</v>
      </c>
      <c r="AD3" s="7" t="s">
        <v>15</v>
      </c>
    </row>
    <row r="4" spans="1:30" x14ac:dyDescent="0.2">
      <c r="A4" s="9" t="s">
        <v>62</v>
      </c>
      <c r="B4" s="10">
        <v>646443.04267250048</v>
      </c>
      <c r="C4" s="11">
        <v>223144.21992499978</v>
      </c>
      <c r="D4" s="11">
        <v>86332.690084999893</v>
      </c>
      <c r="E4" s="11">
        <v>1005583.7911499987</v>
      </c>
      <c r="F4" s="11">
        <v>1608819.2339300001</v>
      </c>
      <c r="G4" s="11">
        <v>978825.24890200084</v>
      </c>
      <c r="H4" s="11">
        <v>424988.26729000034</v>
      </c>
      <c r="I4" s="11">
        <v>405938.7847882061</v>
      </c>
      <c r="J4" s="11">
        <v>323048.3438999998</v>
      </c>
      <c r="K4" s="11">
        <v>302435.79503499978</v>
      </c>
      <c r="L4" s="12">
        <v>115805.38227499994</v>
      </c>
      <c r="M4" s="11">
        <v>6121364.79995271</v>
      </c>
      <c r="N4" s="13">
        <v>0.80384986422588756</v>
      </c>
      <c r="O4" s="13"/>
      <c r="Q4" s="9" t="s">
        <v>62</v>
      </c>
      <c r="R4" s="11">
        <v>1715</v>
      </c>
      <c r="S4" s="11">
        <v>610</v>
      </c>
      <c r="T4" s="11">
        <v>436</v>
      </c>
      <c r="U4" s="11">
        <v>1378</v>
      </c>
      <c r="V4" s="11">
        <v>2249</v>
      </c>
      <c r="W4" s="11">
        <v>2321</v>
      </c>
      <c r="X4" s="11">
        <v>1184</v>
      </c>
      <c r="Y4" s="11">
        <v>1443</v>
      </c>
      <c r="Z4" s="11">
        <v>841</v>
      </c>
      <c r="AA4" s="11">
        <v>984</v>
      </c>
      <c r="AB4" s="11">
        <v>391</v>
      </c>
      <c r="AC4" s="11">
        <v>13552</v>
      </c>
      <c r="AD4" s="13">
        <v>0.72856298048492019</v>
      </c>
    </row>
    <row r="5" spans="1:30" x14ac:dyDescent="0.2">
      <c r="A5" s="9" t="s">
        <v>61</v>
      </c>
      <c r="B5" s="10">
        <v>51434.076874999962</v>
      </c>
      <c r="C5" s="11">
        <v>15653.735370000004</v>
      </c>
      <c r="D5" s="11">
        <v>45333.684799999995</v>
      </c>
      <c r="E5" s="11">
        <v>47342.768060000017</v>
      </c>
      <c r="F5" s="11">
        <v>216899.5276899999</v>
      </c>
      <c r="G5" s="11">
        <v>79034.90440499995</v>
      </c>
      <c r="H5" s="11">
        <v>40708.264590000006</v>
      </c>
      <c r="I5" s="11">
        <v>59323.151710000027</v>
      </c>
      <c r="J5" s="11">
        <v>22575.805874999995</v>
      </c>
      <c r="K5" s="11">
        <v>12900.077205000001</v>
      </c>
      <c r="L5" s="12">
        <v>8259.5515600000017</v>
      </c>
      <c r="M5" s="11">
        <v>599465.54813999974</v>
      </c>
      <c r="N5" s="13">
        <v>7.8721055716881802E-2</v>
      </c>
      <c r="O5" s="13"/>
      <c r="Q5" s="9" t="s">
        <v>61</v>
      </c>
      <c r="R5" s="11">
        <v>244</v>
      </c>
      <c r="S5" s="11">
        <v>51</v>
      </c>
      <c r="T5" s="11">
        <v>162</v>
      </c>
      <c r="U5" s="11">
        <v>160</v>
      </c>
      <c r="V5" s="11">
        <v>448</v>
      </c>
      <c r="W5" s="11">
        <v>458</v>
      </c>
      <c r="X5" s="11">
        <v>177</v>
      </c>
      <c r="Y5" s="11">
        <v>225</v>
      </c>
      <c r="Z5" s="11">
        <v>123</v>
      </c>
      <c r="AA5" s="11">
        <v>111</v>
      </c>
      <c r="AB5" s="11">
        <v>48</v>
      </c>
      <c r="AC5" s="11">
        <v>2207</v>
      </c>
      <c r="AD5" s="13">
        <v>0.1186495349712381</v>
      </c>
    </row>
    <row r="6" spans="1:30" x14ac:dyDescent="0.2">
      <c r="A6" s="9" t="s">
        <v>66</v>
      </c>
      <c r="B6" s="10">
        <v>45998.438475000017</v>
      </c>
      <c r="C6" s="11">
        <v>3170.3531600000001</v>
      </c>
      <c r="D6" s="11">
        <v>6113.9813699999995</v>
      </c>
      <c r="E6" s="11">
        <v>8605.9387449999995</v>
      </c>
      <c r="F6" s="11">
        <v>57970.64160000001</v>
      </c>
      <c r="G6" s="11">
        <v>53387.173565000041</v>
      </c>
      <c r="H6" s="11">
        <v>39940.379544999989</v>
      </c>
      <c r="I6" s="11">
        <v>38367.281005000004</v>
      </c>
      <c r="J6" s="11">
        <v>5075.2196600000007</v>
      </c>
      <c r="K6" s="11">
        <v>5806.8504950000024</v>
      </c>
      <c r="L6" s="12">
        <v>3200.5720000000001</v>
      </c>
      <c r="M6" s="11">
        <v>267636.82962000009</v>
      </c>
      <c r="N6" s="13">
        <v>3.5145729127848455E-2</v>
      </c>
      <c r="O6" s="13"/>
      <c r="Q6" s="9" t="s">
        <v>66</v>
      </c>
      <c r="R6" s="11">
        <v>68</v>
      </c>
      <c r="S6" s="11">
        <v>18</v>
      </c>
      <c r="T6" s="11">
        <v>21</v>
      </c>
      <c r="U6" s="11">
        <v>18</v>
      </c>
      <c r="V6" s="11">
        <v>112</v>
      </c>
      <c r="W6" s="11">
        <v>127</v>
      </c>
      <c r="X6" s="11">
        <v>57</v>
      </c>
      <c r="Y6" s="11">
        <v>67</v>
      </c>
      <c r="Z6" s="11">
        <v>22</v>
      </c>
      <c r="AA6" s="11">
        <v>35</v>
      </c>
      <c r="AB6" s="11">
        <v>17</v>
      </c>
      <c r="AC6" s="11">
        <v>562</v>
      </c>
      <c r="AD6" s="13">
        <v>3.0213429385516907E-2</v>
      </c>
    </row>
    <row r="7" spans="1:30" x14ac:dyDescent="0.2">
      <c r="A7" s="9" t="s">
        <v>68</v>
      </c>
      <c r="B7" s="10">
        <v>30392.509600000027</v>
      </c>
      <c r="C7" s="11">
        <v>1857.4563000000003</v>
      </c>
      <c r="D7" s="11">
        <v>41410.912715000006</v>
      </c>
      <c r="E7" s="11">
        <v>35446.59485999999</v>
      </c>
      <c r="F7" s="11">
        <v>63974.605043935051</v>
      </c>
      <c r="G7" s="11">
        <v>34378.357034999986</v>
      </c>
      <c r="H7" s="11">
        <v>16829.633710000002</v>
      </c>
      <c r="I7" s="11">
        <v>22657.98828500001</v>
      </c>
      <c r="J7" s="11">
        <v>5836.3784250000008</v>
      </c>
      <c r="K7" s="11">
        <v>3356.0639299999989</v>
      </c>
      <c r="L7" s="12">
        <v>2639.1836149999999</v>
      </c>
      <c r="M7" s="11">
        <v>258779.68351893508</v>
      </c>
      <c r="N7" s="13">
        <v>3.3982619931868997E-2</v>
      </c>
      <c r="O7" s="13"/>
      <c r="Q7" s="9" t="s">
        <v>68</v>
      </c>
      <c r="R7" s="11">
        <v>165</v>
      </c>
      <c r="S7" s="11">
        <v>9</v>
      </c>
      <c r="T7" s="11">
        <v>110</v>
      </c>
      <c r="U7" s="11">
        <v>88</v>
      </c>
      <c r="V7" s="11">
        <v>484</v>
      </c>
      <c r="W7" s="11">
        <v>281</v>
      </c>
      <c r="X7" s="11">
        <v>95</v>
      </c>
      <c r="Y7" s="11">
        <v>109</v>
      </c>
      <c r="Z7" s="11">
        <v>76</v>
      </c>
      <c r="AA7" s="11">
        <v>40</v>
      </c>
      <c r="AB7" s="11">
        <v>28</v>
      </c>
      <c r="AC7" s="11">
        <v>1485</v>
      </c>
      <c r="AD7" s="13">
        <v>7.9834417504435248E-2</v>
      </c>
    </row>
    <row r="8" spans="1:30" x14ac:dyDescent="0.2">
      <c r="A8" s="9" t="s">
        <v>20</v>
      </c>
      <c r="B8" s="10">
        <v>30504.025939999974</v>
      </c>
      <c r="C8" s="11">
        <v>8682.7145500000006</v>
      </c>
      <c r="D8" s="11">
        <v>1331.6281549999999</v>
      </c>
      <c r="E8" s="11">
        <v>22780.016564999998</v>
      </c>
      <c r="F8" s="11">
        <v>105117.9974850001</v>
      </c>
      <c r="G8" s="11">
        <v>43511.812449999998</v>
      </c>
      <c r="H8" s="11">
        <v>26524.43001</v>
      </c>
      <c r="I8" s="11">
        <v>27115.122259999996</v>
      </c>
      <c r="J8" s="11">
        <v>6898.6387499999983</v>
      </c>
      <c r="K8" s="11">
        <v>7649.5461200000009</v>
      </c>
      <c r="L8" s="12">
        <v>2487.2090149999999</v>
      </c>
      <c r="M8" s="11">
        <v>282603.14130000013</v>
      </c>
      <c r="N8" s="13">
        <v>3.711108620181721E-2</v>
      </c>
      <c r="O8" s="13"/>
      <c r="Q8" s="9" t="s">
        <v>20</v>
      </c>
      <c r="R8" s="11">
        <v>76</v>
      </c>
      <c r="S8" s="11">
        <v>15</v>
      </c>
      <c r="T8" s="11">
        <v>13</v>
      </c>
      <c r="U8" s="11">
        <v>30</v>
      </c>
      <c r="V8" s="11">
        <v>180</v>
      </c>
      <c r="W8" s="11">
        <v>140</v>
      </c>
      <c r="X8" s="11">
        <v>93</v>
      </c>
      <c r="Y8" s="11">
        <v>101</v>
      </c>
      <c r="Z8" s="11">
        <v>16</v>
      </c>
      <c r="AA8" s="11">
        <v>30</v>
      </c>
      <c r="AB8" s="11">
        <v>8</v>
      </c>
      <c r="AC8" s="11">
        <v>702</v>
      </c>
      <c r="AD8" s="13">
        <v>3.7739906456642117E-2</v>
      </c>
    </row>
    <row r="9" spans="1:30" x14ac:dyDescent="0.2">
      <c r="A9" s="9" t="s">
        <v>21</v>
      </c>
      <c r="B9" s="10">
        <v>632.47322499999996</v>
      </c>
      <c r="C9" s="11">
        <v>6524.8018649999995</v>
      </c>
      <c r="D9" s="11">
        <v>0</v>
      </c>
      <c r="E9" s="11">
        <v>1477.7279800000001</v>
      </c>
      <c r="F9" s="11">
        <v>37164.77410000001</v>
      </c>
      <c r="G9" s="11">
        <v>2538.7930150000002</v>
      </c>
      <c r="H9" s="11">
        <v>15818.773444999999</v>
      </c>
      <c r="I9" s="11">
        <v>3382.0146999999997</v>
      </c>
      <c r="J9" s="11">
        <v>1072.6265049999997</v>
      </c>
      <c r="K9" s="11">
        <v>9725.4671550000021</v>
      </c>
      <c r="L9" s="12">
        <v>6872.3624599999994</v>
      </c>
      <c r="M9" s="11">
        <v>85209.814450000005</v>
      </c>
      <c r="N9" s="13">
        <v>1.1189644795695688E-2</v>
      </c>
      <c r="O9" s="13"/>
      <c r="Q9" s="9" t="s">
        <v>21</v>
      </c>
      <c r="R9" s="11">
        <v>2</v>
      </c>
      <c r="S9" s="11">
        <v>5</v>
      </c>
      <c r="T9" s="11">
        <v>0</v>
      </c>
      <c r="U9" s="11">
        <v>5</v>
      </c>
      <c r="V9" s="11">
        <v>38</v>
      </c>
      <c r="W9" s="11">
        <v>5</v>
      </c>
      <c r="X9" s="11">
        <v>9</v>
      </c>
      <c r="Y9" s="11">
        <v>9</v>
      </c>
      <c r="Z9" s="11">
        <v>3</v>
      </c>
      <c r="AA9" s="11">
        <v>10</v>
      </c>
      <c r="AB9" s="11">
        <v>7</v>
      </c>
      <c r="AC9" s="11">
        <v>93</v>
      </c>
      <c r="AD9" s="13">
        <v>4.99973119724746E-3</v>
      </c>
    </row>
    <row r="10" spans="1:30" x14ac:dyDescent="0.2">
      <c r="A10" s="15" t="s">
        <v>22</v>
      </c>
      <c r="B10" s="16">
        <v>805404.56678750052</v>
      </c>
      <c r="C10" s="17">
        <v>259033.28116999977</v>
      </c>
      <c r="D10" s="17">
        <v>180522.8971249999</v>
      </c>
      <c r="E10" s="17">
        <v>1121236.8373599988</v>
      </c>
      <c r="F10" s="17">
        <v>2089946.7798489355</v>
      </c>
      <c r="G10" s="17">
        <v>1191676.2893720011</v>
      </c>
      <c r="H10" s="17">
        <v>564809.74859000032</v>
      </c>
      <c r="I10" s="17">
        <v>556784.34274820611</v>
      </c>
      <c r="J10" s="17">
        <v>364507.01311499981</v>
      </c>
      <c r="K10" s="17">
        <v>341873.79993999971</v>
      </c>
      <c r="L10" s="18">
        <v>139264.26092499995</v>
      </c>
      <c r="M10" s="17">
        <v>7615059.8169816434</v>
      </c>
      <c r="N10" s="19">
        <v>1</v>
      </c>
      <c r="O10" s="20"/>
      <c r="Q10" s="15" t="s">
        <v>22</v>
      </c>
      <c r="R10" s="17">
        <v>2270</v>
      </c>
      <c r="S10" s="17">
        <v>708</v>
      </c>
      <c r="T10" s="17">
        <v>742</v>
      </c>
      <c r="U10" s="17">
        <v>1679</v>
      </c>
      <c r="V10" s="17">
        <v>3511</v>
      </c>
      <c r="W10" s="17">
        <v>3332</v>
      </c>
      <c r="X10" s="17">
        <v>1615</v>
      </c>
      <c r="Y10" s="17">
        <v>1954</v>
      </c>
      <c r="Z10" s="17">
        <v>1081</v>
      </c>
      <c r="AA10" s="17">
        <v>1210</v>
      </c>
      <c r="AB10" s="17">
        <v>499</v>
      </c>
      <c r="AC10" s="17">
        <v>18601</v>
      </c>
      <c r="AD10" s="19">
        <v>1</v>
      </c>
    </row>
    <row r="12" spans="1:30" x14ac:dyDescent="0.2">
      <c r="B12" s="4" t="s">
        <v>67</v>
      </c>
    </row>
    <row r="13" spans="1:30" x14ac:dyDescent="0.2">
      <c r="A13" s="39" t="s">
        <v>0</v>
      </c>
      <c r="B13" s="39"/>
      <c r="C13" s="39"/>
      <c r="D13" s="39"/>
      <c r="E13" s="39"/>
      <c r="Q13" s="39" t="s">
        <v>1</v>
      </c>
      <c r="R13" s="39"/>
      <c r="S13" s="39"/>
      <c r="T13" s="39"/>
      <c r="U13" s="39"/>
    </row>
    <row r="14" spans="1:30" x14ac:dyDescent="0.2">
      <c r="D14" s="22" t="s">
        <v>15</v>
      </c>
      <c r="E14" s="22" t="s">
        <v>15</v>
      </c>
      <c r="T14" s="22" t="s">
        <v>15</v>
      </c>
      <c r="U14" s="22" t="s">
        <v>15</v>
      </c>
    </row>
    <row r="15" spans="1:30" x14ac:dyDescent="0.2">
      <c r="A15" s="23" t="s">
        <v>2</v>
      </c>
      <c r="B15" s="24" t="s">
        <v>23</v>
      </c>
      <c r="C15" s="25" t="s">
        <v>24</v>
      </c>
      <c r="D15" s="25" t="s">
        <v>25</v>
      </c>
      <c r="E15" s="25" t="s">
        <v>22</v>
      </c>
      <c r="Q15" s="24" t="s">
        <v>26</v>
      </c>
      <c r="R15" s="23" t="s">
        <v>23</v>
      </c>
      <c r="S15" s="25" t="s">
        <v>22</v>
      </c>
      <c r="T15" s="25" t="s">
        <v>25</v>
      </c>
      <c r="U15" s="25" t="s">
        <v>22</v>
      </c>
    </row>
    <row r="16" spans="1:30" x14ac:dyDescent="0.2">
      <c r="A16" s="9" t="s">
        <v>16</v>
      </c>
      <c r="B16" s="2" t="s">
        <v>27</v>
      </c>
      <c r="C16" s="11">
        <v>3438380.1291495077</v>
      </c>
      <c r="D16" s="26">
        <v>0.56170155537472088</v>
      </c>
      <c r="Q16" s="14" t="s">
        <v>16</v>
      </c>
      <c r="R16" s="1" t="s">
        <v>27</v>
      </c>
      <c r="S16" s="11">
        <v>6110</v>
      </c>
      <c r="T16" s="26">
        <f>S16/$S$27</f>
        <v>0.45085596221959856</v>
      </c>
    </row>
    <row r="17" spans="1:21" x14ac:dyDescent="0.2">
      <c r="A17" s="9"/>
      <c r="B17" s="2" t="s">
        <v>28</v>
      </c>
      <c r="C17" s="11">
        <v>1289462.596503207</v>
      </c>
      <c r="D17" s="26">
        <v>0.21064952647703131</v>
      </c>
      <c r="Q17" s="14"/>
      <c r="R17" s="1" t="s">
        <v>28</v>
      </c>
      <c r="S17" s="11">
        <v>3202</v>
      </c>
      <c r="T17" s="26">
        <f t="shared" ref="T17:T26" si="0">S17/$S$27</f>
        <v>0.23627508854781581</v>
      </c>
    </row>
    <row r="18" spans="1:21" x14ac:dyDescent="0.2">
      <c r="A18" s="9"/>
      <c r="B18" s="2" t="s">
        <v>29</v>
      </c>
      <c r="C18" s="11">
        <v>682189.28882999904</v>
      </c>
      <c r="D18" s="26">
        <v>0.11144398530786281</v>
      </c>
      <c r="Q18" s="14"/>
      <c r="R18" s="1" t="s">
        <v>29</v>
      </c>
      <c r="S18" s="11">
        <v>1790</v>
      </c>
      <c r="T18" s="26">
        <f t="shared" si="0"/>
        <v>0.13208382526564344</v>
      </c>
    </row>
    <row r="19" spans="1:21" x14ac:dyDescent="0.2">
      <c r="A19" s="9"/>
      <c r="B19" s="2" t="s">
        <v>30</v>
      </c>
      <c r="C19" s="11">
        <v>7513.170970000001</v>
      </c>
      <c r="D19" s="26">
        <v>1.2273686041482182E-3</v>
      </c>
      <c r="Q19" s="14"/>
      <c r="R19" s="1" t="s">
        <v>30</v>
      </c>
      <c r="S19" s="11">
        <v>31</v>
      </c>
      <c r="T19" s="26">
        <f t="shared" si="0"/>
        <v>2.2874852420306964E-3</v>
      </c>
    </row>
    <row r="20" spans="1:21" x14ac:dyDescent="0.2">
      <c r="A20" s="9"/>
      <c r="B20" s="2" t="s">
        <v>51</v>
      </c>
      <c r="C20" s="11">
        <v>200058.50795000017</v>
      </c>
      <c r="D20" s="26">
        <v>3.2682010382969744E-2</v>
      </c>
      <c r="Q20" s="14"/>
      <c r="R20" s="1" t="s">
        <v>51</v>
      </c>
      <c r="S20" s="11">
        <v>1045</v>
      </c>
      <c r="T20" s="26">
        <f t="shared" si="0"/>
        <v>7.7110389610389615E-2</v>
      </c>
    </row>
    <row r="21" spans="1:21" x14ac:dyDescent="0.2">
      <c r="A21" s="9"/>
      <c r="B21" s="2" t="s">
        <v>31</v>
      </c>
      <c r="C21" s="11">
        <v>48930.785514999945</v>
      </c>
      <c r="D21" s="26">
        <v>7.9934438011892237E-3</v>
      </c>
      <c r="Q21" s="14"/>
      <c r="R21" s="1" t="s">
        <v>31</v>
      </c>
      <c r="S21" s="11">
        <v>386</v>
      </c>
      <c r="T21" s="26">
        <f t="shared" si="0"/>
        <v>2.848288075560803E-2</v>
      </c>
    </row>
    <row r="22" spans="1:21" x14ac:dyDescent="0.2">
      <c r="A22" s="9"/>
      <c r="B22" s="2" t="s">
        <v>32</v>
      </c>
      <c r="C22" s="11">
        <v>325112.2303349998</v>
      </c>
      <c r="D22" s="26">
        <v>5.3111069338248086E-2</v>
      </c>
      <c r="Q22" s="14"/>
      <c r="R22" s="1" t="s">
        <v>32</v>
      </c>
      <c r="S22" s="11">
        <v>640</v>
      </c>
      <c r="T22" s="26">
        <f t="shared" si="0"/>
        <v>4.7225501770956316E-2</v>
      </c>
    </row>
    <row r="23" spans="1:21" x14ac:dyDescent="0.2">
      <c r="A23" s="9"/>
      <c r="B23" s="2" t="s">
        <v>60</v>
      </c>
      <c r="C23" s="11">
        <v>46981.370894999985</v>
      </c>
      <c r="D23" s="26">
        <v>7.6749830193689637E-3</v>
      </c>
      <c r="Q23" s="14"/>
      <c r="R23" s="1" t="s">
        <v>60</v>
      </c>
      <c r="S23" s="11">
        <v>91</v>
      </c>
      <c r="T23" s="26">
        <f t="shared" si="0"/>
        <v>6.7148760330578514E-3</v>
      </c>
    </row>
    <row r="24" spans="1:21" x14ac:dyDescent="0.2">
      <c r="A24" s="9"/>
      <c r="B24" s="2" t="s">
        <v>52</v>
      </c>
      <c r="C24" s="11">
        <v>71830.466334999976</v>
      </c>
      <c r="D24" s="26">
        <v>1.1734387458096735E-2</v>
      </c>
      <c r="Q24" s="14"/>
      <c r="R24" s="1" t="s">
        <v>52</v>
      </c>
      <c r="S24" s="11">
        <v>189</v>
      </c>
      <c r="T24" s="26">
        <f t="shared" si="0"/>
        <v>1.3946280991735538E-2</v>
      </c>
    </row>
    <row r="25" spans="1:21" x14ac:dyDescent="0.2">
      <c r="A25" s="9"/>
      <c r="B25" s="2" t="s">
        <v>56</v>
      </c>
      <c r="C25" s="11">
        <v>3445.9862450000001</v>
      </c>
      <c r="D25" s="26">
        <v>5.6294410766478389E-4</v>
      </c>
      <c r="Q25" s="14"/>
      <c r="R25" s="1" t="s">
        <v>56</v>
      </c>
      <c r="S25" s="11">
        <v>5</v>
      </c>
      <c r="T25" s="26">
        <f t="shared" si="0"/>
        <v>3.6894923258559622E-4</v>
      </c>
    </row>
    <row r="26" spans="1:21" x14ac:dyDescent="0.2">
      <c r="A26" s="23"/>
      <c r="B26" s="2" t="s">
        <v>53</v>
      </c>
      <c r="C26" s="11">
        <v>7460.2672250000014</v>
      </c>
      <c r="D26" s="26">
        <v>1.2187261286988856E-3</v>
      </c>
      <c r="Q26" s="24"/>
      <c r="R26" s="1" t="s">
        <v>53</v>
      </c>
      <c r="S26" s="11">
        <v>63</v>
      </c>
      <c r="T26" s="26">
        <f t="shared" si="0"/>
        <v>4.6487603305785125E-3</v>
      </c>
    </row>
    <row r="27" spans="1:21" x14ac:dyDescent="0.2">
      <c r="A27" s="27" t="s">
        <v>33</v>
      </c>
      <c r="B27" s="28"/>
      <c r="C27" s="29">
        <v>6121364.7999527156</v>
      </c>
      <c r="D27" s="30">
        <v>1</v>
      </c>
      <c r="E27" s="30">
        <v>0.80384986422588822</v>
      </c>
      <c r="Q27" s="28" t="s">
        <v>33</v>
      </c>
      <c r="R27" s="27"/>
      <c r="S27" s="29">
        <v>13552</v>
      </c>
      <c r="T27" s="30">
        <f>S27/$S$27</f>
        <v>1</v>
      </c>
      <c r="U27" s="30">
        <f>S27/$S$60</f>
        <v>0.72856298048492019</v>
      </c>
    </row>
    <row r="28" spans="1:21" x14ac:dyDescent="0.2">
      <c r="A28" s="9" t="s">
        <v>17</v>
      </c>
      <c r="B28" s="2" t="s">
        <v>34</v>
      </c>
      <c r="C28" s="11">
        <v>381202.10831499973</v>
      </c>
      <c r="D28" s="26">
        <v>0.63590328000963514</v>
      </c>
      <c r="Q28" s="14" t="s">
        <v>17</v>
      </c>
      <c r="R28" s="1" t="s">
        <v>34</v>
      </c>
      <c r="S28" s="11">
        <v>1416</v>
      </c>
      <c r="T28" s="26">
        <f>S28/$S$37</f>
        <v>0.64159492523787942</v>
      </c>
    </row>
    <row r="29" spans="1:21" x14ac:dyDescent="0.2">
      <c r="A29" s="9"/>
      <c r="B29" s="2" t="s">
        <v>30</v>
      </c>
      <c r="C29" s="11">
        <v>888.95495499999993</v>
      </c>
      <c r="D29" s="26">
        <v>1.4829125005735816E-3</v>
      </c>
      <c r="Q29" s="14"/>
      <c r="R29" s="1" t="s">
        <v>30</v>
      </c>
      <c r="S29" s="11">
        <v>5</v>
      </c>
      <c r="T29" s="26">
        <f t="shared" ref="T29:T37" si="1">S29/$S$37</f>
        <v>2.2655188038060714E-3</v>
      </c>
    </row>
    <row r="30" spans="1:21" x14ac:dyDescent="0.2">
      <c r="A30" s="9"/>
      <c r="B30" s="2" t="s">
        <v>51</v>
      </c>
      <c r="C30" s="11">
        <v>4246.6724099999992</v>
      </c>
      <c r="D30" s="26">
        <v>7.0840975318371864E-3</v>
      </c>
      <c r="Q30" s="14"/>
      <c r="R30" s="1" t="s">
        <v>51</v>
      </c>
      <c r="S30" s="11">
        <v>28</v>
      </c>
      <c r="T30" s="26">
        <f t="shared" si="1"/>
        <v>1.2686905301314002E-2</v>
      </c>
    </row>
    <row r="31" spans="1:21" x14ac:dyDescent="0.2">
      <c r="A31" s="9"/>
      <c r="B31" s="2" t="s">
        <v>57</v>
      </c>
      <c r="C31" s="11">
        <v>1938.4467499999998</v>
      </c>
      <c r="D31" s="26">
        <v>3.2336249447771316E-3</v>
      </c>
      <c r="Q31" s="14"/>
      <c r="R31" s="1" t="s">
        <v>57</v>
      </c>
      <c r="S31" s="11">
        <v>1</v>
      </c>
      <c r="T31" s="26">
        <f t="shared" si="1"/>
        <v>4.5310376076121433E-4</v>
      </c>
    </row>
    <row r="32" spans="1:21" x14ac:dyDescent="0.2">
      <c r="A32" s="9"/>
      <c r="B32" s="2" t="s">
        <v>31</v>
      </c>
      <c r="C32" s="11">
        <v>791.72283000000004</v>
      </c>
      <c r="D32" s="26">
        <v>1.3207144805177365E-3</v>
      </c>
      <c r="Q32" s="14"/>
      <c r="R32" s="1" t="s">
        <v>31</v>
      </c>
      <c r="S32" s="11">
        <v>14</v>
      </c>
      <c r="T32" s="26">
        <f t="shared" si="1"/>
        <v>6.3434526506570008E-3</v>
      </c>
    </row>
    <row r="33" spans="1:21" x14ac:dyDescent="0.2">
      <c r="A33" s="9"/>
      <c r="B33" s="2" t="s">
        <v>32</v>
      </c>
      <c r="C33" s="11">
        <v>68764.885240000018</v>
      </c>
      <c r="D33" s="26">
        <v>0.11471032064037913</v>
      </c>
      <c r="Q33" s="14"/>
      <c r="R33" s="1" t="s">
        <v>32</v>
      </c>
      <c r="S33" s="11">
        <v>216</v>
      </c>
      <c r="T33" s="26">
        <f t="shared" si="1"/>
        <v>9.7870412324422298E-2</v>
      </c>
    </row>
    <row r="34" spans="1:21" x14ac:dyDescent="0.2">
      <c r="A34" s="9"/>
      <c r="B34" s="2" t="s">
        <v>60</v>
      </c>
      <c r="C34" s="11">
        <v>8551.7649249999995</v>
      </c>
      <c r="D34" s="26">
        <v>1.4265648712480823E-2</v>
      </c>
      <c r="Q34" s="14"/>
      <c r="R34" s="1" t="s">
        <v>60</v>
      </c>
      <c r="S34" s="11">
        <v>25</v>
      </c>
      <c r="T34" s="26">
        <f t="shared" si="1"/>
        <v>1.1327594019030359E-2</v>
      </c>
    </row>
    <row r="35" spans="1:21" x14ac:dyDescent="0.2">
      <c r="A35" s="9"/>
      <c r="B35" s="2" t="s">
        <v>52</v>
      </c>
      <c r="C35" s="11">
        <v>19188.815834999998</v>
      </c>
      <c r="D35" s="26">
        <v>3.200987261826533E-2</v>
      </c>
      <c r="Q35" s="14"/>
      <c r="R35" s="1" t="s">
        <v>52</v>
      </c>
      <c r="S35" s="11">
        <v>69</v>
      </c>
      <c r="T35" s="26">
        <f t="shared" si="1"/>
        <v>3.1264159492523785E-2</v>
      </c>
    </row>
    <row r="36" spans="1:21" x14ac:dyDescent="0.2">
      <c r="A36" s="23"/>
      <c r="B36" s="2" t="s">
        <v>35</v>
      </c>
      <c r="C36" s="11">
        <v>113892.17688000001</v>
      </c>
      <c r="D36" s="26">
        <v>0.18998952856153378</v>
      </c>
      <c r="Q36" s="24"/>
      <c r="R36" s="1" t="s">
        <v>35</v>
      </c>
      <c r="S36" s="11">
        <v>433</v>
      </c>
      <c r="T36" s="26">
        <f t="shared" si="1"/>
        <v>0.19619392840960581</v>
      </c>
    </row>
    <row r="37" spans="1:21" x14ac:dyDescent="0.2">
      <c r="A37" s="27" t="s">
        <v>36</v>
      </c>
      <c r="B37" s="28"/>
      <c r="C37" s="29">
        <v>599465.54813999985</v>
      </c>
      <c r="D37" s="30">
        <v>1</v>
      </c>
      <c r="E37" s="30">
        <v>7.872105571688176E-2</v>
      </c>
      <c r="Q37" s="28" t="s">
        <v>36</v>
      </c>
      <c r="R37" s="27"/>
      <c r="S37" s="29">
        <v>2207</v>
      </c>
      <c r="T37" s="30">
        <f t="shared" si="1"/>
        <v>1</v>
      </c>
      <c r="U37" s="30">
        <f>S37/$S$60</f>
        <v>0.1186495349712381</v>
      </c>
    </row>
    <row r="38" spans="1:21" x14ac:dyDescent="0.2">
      <c r="A38" s="9" t="s">
        <v>18</v>
      </c>
      <c r="B38" s="2" t="s">
        <v>37</v>
      </c>
      <c r="C38" s="11">
        <v>108197.84525000006</v>
      </c>
      <c r="D38" s="26">
        <v>0.40427113638890078</v>
      </c>
      <c r="Q38" s="14" t="s">
        <v>18</v>
      </c>
      <c r="R38" s="1" t="s">
        <v>37</v>
      </c>
      <c r="S38" s="11">
        <v>253</v>
      </c>
      <c r="T38" s="26">
        <f>S38/$S$46</f>
        <v>0.45017793594306049</v>
      </c>
    </row>
    <row r="39" spans="1:21" x14ac:dyDescent="0.2">
      <c r="A39" s="9"/>
      <c r="B39" s="2" t="s">
        <v>30</v>
      </c>
      <c r="C39" s="11">
        <v>420.34717499999999</v>
      </c>
      <c r="D39" s="26">
        <v>1.5705879328970652E-3</v>
      </c>
      <c r="Q39" s="14"/>
      <c r="R39" s="1" t="s">
        <v>30</v>
      </c>
      <c r="S39" s="11">
        <v>1</v>
      </c>
      <c r="T39" s="26">
        <f t="shared" ref="T39:T46" si="2">S39/$S$46</f>
        <v>1.7793594306049821E-3</v>
      </c>
    </row>
    <row r="40" spans="1:21" x14ac:dyDescent="0.2">
      <c r="A40" s="9"/>
      <c r="B40" s="2" t="s">
        <v>51</v>
      </c>
      <c r="C40" s="11">
        <v>34.138999999999996</v>
      </c>
      <c r="D40" s="26">
        <v>1.2755718280055745E-4</v>
      </c>
      <c r="Q40" s="14"/>
      <c r="R40" s="1" t="s">
        <v>51</v>
      </c>
      <c r="S40" s="11">
        <v>1</v>
      </c>
      <c r="T40" s="26">
        <f t="shared" si="2"/>
        <v>1.7793594306049821E-3</v>
      </c>
    </row>
    <row r="41" spans="1:21" x14ac:dyDescent="0.2">
      <c r="A41" s="9"/>
      <c r="B41" s="2" t="s">
        <v>54</v>
      </c>
      <c r="C41" s="11">
        <v>428.60849999999999</v>
      </c>
      <c r="D41" s="26">
        <v>1.6014556016395538E-3</v>
      </c>
      <c r="Q41" s="14"/>
      <c r="R41" s="1" t="s">
        <v>54</v>
      </c>
      <c r="S41" s="11">
        <v>2</v>
      </c>
      <c r="T41" s="26">
        <f t="shared" si="2"/>
        <v>3.5587188612099642E-3</v>
      </c>
    </row>
    <row r="42" spans="1:21" x14ac:dyDescent="0.2">
      <c r="A42" s="9"/>
      <c r="B42" s="2" t="s">
        <v>32</v>
      </c>
      <c r="C42" s="11">
        <v>89498.6106</v>
      </c>
      <c r="D42" s="26">
        <v>0.33440319378716743</v>
      </c>
      <c r="Q42" s="14"/>
      <c r="R42" s="1" t="s">
        <v>32</v>
      </c>
      <c r="S42" s="11">
        <v>138</v>
      </c>
      <c r="T42" s="26">
        <f t="shared" si="2"/>
        <v>0.24555160142348753</v>
      </c>
    </row>
    <row r="43" spans="1:21" x14ac:dyDescent="0.2">
      <c r="A43" s="9"/>
      <c r="B43" s="2" t="s">
        <v>60</v>
      </c>
      <c r="C43" s="11">
        <v>167.51397</v>
      </c>
      <c r="D43" s="26">
        <v>6.2590029271323406E-4</v>
      </c>
      <c r="Q43" s="14"/>
      <c r="R43" s="1" t="s">
        <v>60</v>
      </c>
      <c r="S43" s="11">
        <v>1</v>
      </c>
      <c r="T43" s="26">
        <f t="shared" si="2"/>
        <v>1.7793594306049821E-3</v>
      </c>
    </row>
    <row r="44" spans="1:21" x14ac:dyDescent="0.2">
      <c r="A44" s="9"/>
      <c r="B44" s="2" t="s">
        <v>52</v>
      </c>
      <c r="C44" s="11">
        <v>29545.977195000003</v>
      </c>
      <c r="D44" s="26">
        <v>0.11039578236280258</v>
      </c>
      <c r="Q44" s="14"/>
      <c r="R44" s="1" t="s">
        <v>52</v>
      </c>
      <c r="S44" s="11">
        <v>21</v>
      </c>
      <c r="T44" s="26">
        <f t="shared" si="2"/>
        <v>3.7366548042704624E-2</v>
      </c>
    </row>
    <row r="45" spans="1:21" x14ac:dyDescent="0.2">
      <c r="A45" s="23"/>
      <c r="B45" s="2" t="s">
        <v>35</v>
      </c>
      <c r="C45" s="11">
        <v>39343.787929999991</v>
      </c>
      <c r="D45" s="26">
        <v>0.14700438645107866</v>
      </c>
      <c r="Q45" s="24"/>
      <c r="R45" s="1" t="s">
        <v>35</v>
      </c>
      <c r="S45" s="11">
        <v>145</v>
      </c>
      <c r="T45" s="26">
        <f t="shared" si="2"/>
        <v>0.25800711743772242</v>
      </c>
    </row>
    <row r="46" spans="1:21" x14ac:dyDescent="0.2">
      <c r="A46" s="27" t="s">
        <v>38</v>
      </c>
      <c r="B46" s="28"/>
      <c r="C46" s="29">
        <v>267636.82962000009</v>
      </c>
      <c r="D46" s="30">
        <v>1</v>
      </c>
      <c r="E46" s="30">
        <v>3.5145729127848434E-2</v>
      </c>
      <c r="Q46" s="28" t="s">
        <v>38</v>
      </c>
      <c r="R46" s="27"/>
      <c r="S46" s="29">
        <v>562</v>
      </c>
      <c r="T46" s="30">
        <f t="shared" si="2"/>
        <v>1</v>
      </c>
      <c r="U46" s="30">
        <f>S46/$S$60</f>
        <v>3.0213429385516907E-2</v>
      </c>
    </row>
    <row r="47" spans="1:21" x14ac:dyDescent="0.2">
      <c r="A47" s="9" t="s">
        <v>19</v>
      </c>
      <c r="B47" s="2" t="s">
        <v>39</v>
      </c>
      <c r="C47" s="11">
        <v>193012.94181393491</v>
      </c>
      <c r="D47" s="26">
        <v>0.74585817243961561</v>
      </c>
      <c r="Q47" s="9" t="s">
        <v>19</v>
      </c>
      <c r="R47" s="1" t="s">
        <v>39</v>
      </c>
      <c r="S47" s="11">
        <v>1268</v>
      </c>
      <c r="T47" s="26">
        <f>S47/$S$53</f>
        <v>0.85387205387205389</v>
      </c>
    </row>
    <row r="48" spans="1:21" x14ac:dyDescent="0.2">
      <c r="A48" s="9"/>
      <c r="B48" s="2" t="s">
        <v>54</v>
      </c>
      <c r="C48" s="11">
        <v>3471.5455450000009</v>
      </c>
      <c r="D48" s="26">
        <v>1.341506217873548E-2</v>
      </c>
      <c r="Q48" s="14"/>
      <c r="R48" s="1" t="s">
        <v>54</v>
      </c>
      <c r="S48" s="11">
        <v>7</v>
      </c>
      <c r="T48" s="26">
        <f t="shared" ref="T48:T53" si="3">S48/$S$53</f>
        <v>4.7138047138047135E-3</v>
      </c>
    </row>
    <row r="49" spans="1:21" x14ac:dyDescent="0.2">
      <c r="A49" s="9"/>
      <c r="B49" s="2" t="s">
        <v>31</v>
      </c>
      <c r="C49" s="11">
        <v>2909.2661249999996</v>
      </c>
      <c r="D49" s="26">
        <v>1.1242250880900891E-2</v>
      </c>
      <c r="Q49" s="14"/>
      <c r="R49" s="1" t="s">
        <v>31</v>
      </c>
      <c r="S49" s="11">
        <v>30</v>
      </c>
      <c r="T49" s="26">
        <f t="shared" si="3"/>
        <v>2.0202020202020204E-2</v>
      </c>
    </row>
    <row r="50" spans="1:21" x14ac:dyDescent="0.2">
      <c r="A50" s="9"/>
      <c r="B50" s="2" t="s">
        <v>32</v>
      </c>
      <c r="C50" s="11">
        <v>41031.881095000004</v>
      </c>
      <c r="D50" s="26">
        <v>0.15855912851055676</v>
      </c>
      <c r="Q50" s="14"/>
      <c r="R50" s="1" t="s">
        <v>32</v>
      </c>
      <c r="S50" s="11">
        <v>145</v>
      </c>
      <c r="T50" s="26">
        <f t="shared" si="3"/>
        <v>9.7643097643097643E-2</v>
      </c>
    </row>
    <row r="51" spans="1:21" x14ac:dyDescent="0.2">
      <c r="A51" s="9"/>
      <c r="B51" s="2" t="s">
        <v>52</v>
      </c>
      <c r="C51" s="11">
        <v>18250.517440000003</v>
      </c>
      <c r="D51" s="26">
        <v>7.0525310147326978E-2</v>
      </c>
      <c r="Q51" s="14"/>
      <c r="R51" s="1" t="s">
        <v>52</v>
      </c>
      <c r="S51" s="11">
        <v>34</v>
      </c>
      <c r="T51" s="26">
        <f t="shared" si="3"/>
        <v>2.2895622895622896E-2</v>
      </c>
    </row>
    <row r="52" spans="1:21" x14ac:dyDescent="0.2">
      <c r="A52" s="23"/>
      <c r="B52" s="2" t="s">
        <v>53</v>
      </c>
      <c r="C52" s="11">
        <v>103.53150000000001</v>
      </c>
      <c r="D52" s="26">
        <v>4.0007584286432055E-4</v>
      </c>
      <c r="Q52" s="24"/>
      <c r="R52" s="1" t="s">
        <v>53</v>
      </c>
      <c r="S52" s="11">
        <v>1</v>
      </c>
      <c r="T52" s="26">
        <f t="shared" si="3"/>
        <v>6.7340067340067344E-4</v>
      </c>
    </row>
    <row r="53" spans="1:21" x14ac:dyDescent="0.2">
      <c r="A53" s="27" t="s">
        <v>40</v>
      </c>
      <c r="B53" s="28"/>
      <c r="C53" s="29">
        <v>258779.68351893491</v>
      </c>
      <c r="D53" s="30">
        <v>1</v>
      </c>
      <c r="E53" s="30">
        <v>3.3982619931868949E-2</v>
      </c>
      <c r="Q53" s="28" t="s">
        <v>41</v>
      </c>
      <c r="R53" s="27"/>
      <c r="S53" s="29">
        <v>1485</v>
      </c>
      <c r="T53" s="30">
        <f t="shared" si="3"/>
        <v>1</v>
      </c>
      <c r="U53" s="30">
        <f>S53/$S$60</f>
        <v>7.9834417504435248E-2</v>
      </c>
    </row>
    <row r="54" spans="1:21" x14ac:dyDescent="0.2">
      <c r="A54" s="9" t="s">
        <v>20</v>
      </c>
      <c r="B54" s="2" t="s">
        <v>42</v>
      </c>
      <c r="C54" s="11">
        <v>49759.570874999998</v>
      </c>
      <c r="D54" s="26">
        <v>0.17607578828070161</v>
      </c>
      <c r="Q54" s="14" t="s">
        <v>20</v>
      </c>
      <c r="R54" s="1" t="s">
        <v>42</v>
      </c>
      <c r="S54" s="11">
        <v>70</v>
      </c>
      <c r="T54" s="26">
        <f>S54/$S$56</f>
        <v>9.9715099715099717E-2</v>
      </c>
    </row>
    <row r="55" spans="1:21" x14ac:dyDescent="0.2">
      <c r="A55" s="23"/>
      <c r="B55" s="2" t="s">
        <v>43</v>
      </c>
      <c r="C55" s="11">
        <v>232843.57042499998</v>
      </c>
      <c r="D55" s="26">
        <v>0.82392421171929842</v>
      </c>
      <c r="Q55" s="24"/>
      <c r="R55" s="1" t="s">
        <v>43</v>
      </c>
      <c r="S55" s="11">
        <v>632</v>
      </c>
      <c r="T55" s="26">
        <f t="shared" ref="T55:T56" si="4">S55/$S$56</f>
        <v>0.90028490028490027</v>
      </c>
    </row>
    <row r="56" spans="1:21" x14ac:dyDescent="0.2">
      <c r="A56" s="27" t="s">
        <v>44</v>
      </c>
      <c r="B56" s="28"/>
      <c r="C56" s="29">
        <v>282603.14129999996</v>
      </c>
      <c r="D56" s="30">
        <v>1</v>
      </c>
      <c r="E56" s="30">
        <v>3.7111086201817155E-2</v>
      </c>
      <c r="Q56" s="28" t="s">
        <v>44</v>
      </c>
      <c r="R56" s="27"/>
      <c r="S56" s="29">
        <v>702</v>
      </c>
      <c r="T56" s="30">
        <f t="shared" si="4"/>
        <v>1</v>
      </c>
      <c r="U56" s="30">
        <f>S56/$S$60</f>
        <v>3.7739906456642117E-2</v>
      </c>
    </row>
    <row r="57" spans="1:21" x14ac:dyDescent="0.2">
      <c r="A57" s="9" t="s">
        <v>21</v>
      </c>
      <c r="B57" s="2" t="s">
        <v>21</v>
      </c>
      <c r="C57" s="11">
        <v>65658.472584999996</v>
      </c>
      <c r="D57" s="26">
        <v>0.77055058749749461</v>
      </c>
      <c r="Q57" s="14" t="s">
        <v>21</v>
      </c>
      <c r="R57" s="1" t="s">
        <v>21</v>
      </c>
      <c r="S57" s="11">
        <v>84</v>
      </c>
      <c r="T57" s="26">
        <f>S57/$S$59</f>
        <v>0.90322580645161288</v>
      </c>
    </row>
    <row r="58" spans="1:21" x14ac:dyDescent="0.2">
      <c r="A58" s="23"/>
      <c r="B58" s="2" t="s">
        <v>45</v>
      </c>
      <c r="C58" s="11">
        <v>19551.341864999999</v>
      </c>
      <c r="D58" s="26">
        <v>0.22944941250250547</v>
      </c>
      <c r="Q58" s="24"/>
      <c r="R58" s="1" t="s">
        <v>45</v>
      </c>
      <c r="S58" s="11">
        <v>9</v>
      </c>
      <c r="T58" s="26">
        <f>S58/$S$59</f>
        <v>9.6774193548387094E-2</v>
      </c>
    </row>
    <row r="59" spans="1:21" x14ac:dyDescent="0.2">
      <c r="A59" s="27" t="s">
        <v>46</v>
      </c>
      <c r="B59" s="28"/>
      <c r="C59" s="29">
        <v>85209.814449999991</v>
      </c>
      <c r="D59" s="30">
        <v>1</v>
      </c>
      <c r="E59" s="30">
        <v>1.1189644795695678E-2</v>
      </c>
      <c r="Q59" s="28" t="s">
        <v>46</v>
      </c>
      <c r="R59" s="27"/>
      <c r="S59" s="29">
        <v>93</v>
      </c>
      <c r="T59" s="30">
        <f>S59/$S$59</f>
        <v>1</v>
      </c>
      <c r="U59" s="30">
        <f>S59/$S$60</f>
        <v>4.99973119724746E-3</v>
      </c>
    </row>
    <row r="60" spans="1:21" x14ac:dyDescent="0.2">
      <c r="A60" s="31" t="s">
        <v>47</v>
      </c>
      <c r="B60" s="30"/>
      <c r="C60" s="29">
        <v>7615059.816981649</v>
      </c>
      <c r="D60" s="30">
        <v>1</v>
      </c>
      <c r="E60" s="30">
        <v>1</v>
      </c>
      <c r="Q60" s="32" t="s">
        <v>47</v>
      </c>
      <c r="R60" s="15"/>
      <c r="S60" s="17">
        <v>18601</v>
      </c>
    </row>
    <row r="62" spans="1:21" x14ac:dyDescent="0.2">
      <c r="A62" s="37" t="s">
        <v>55</v>
      </c>
    </row>
    <row r="63" spans="1:21" x14ac:dyDescent="0.2">
      <c r="A63" s="39" t="s">
        <v>0</v>
      </c>
      <c r="B63" s="39"/>
      <c r="C63" s="39"/>
      <c r="D63" s="39"/>
      <c r="E63" s="39"/>
      <c r="Q63" s="39" t="s">
        <v>1</v>
      </c>
      <c r="R63" s="39"/>
      <c r="S63" s="39"/>
      <c r="T63" s="39"/>
      <c r="U63" s="39"/>
    </row>
    <row r="64" spans="1:21" x14ac:dyDescent="0.2">
      <c r="A64" s="5" t="s">
        <v>48</v>
      </c>
      <c r="B64" s="7" t="s">
        <v>14</v>
      </c>
      <c r="C64" s="7" t="s">
        <v>15</v>
      </c>
      <c r="Q64" s="5" t="s">
        <v>48</v>
      </c>
      <c r="R64" s="7" t="s">
        <v>59</v>
      </c>
      <c r="S64" s="7" t="s">
        <v>15</v>
      </c>
    </row>
    <row r="65" spans="1:19" x14ac:dyDescent="0.2">
      <c r="A65" s="9" t="s">
        <v>16</v>
      </c>
      <c r="B65" s="33">
        <v>5410032.0144827133</v>
      </c>
      <c r="C65" s="34">
        <v>0.7104385447397662</v>
      </c>
      <c r="Q65" s="9" t="s">
        <v>16</v>
      </c>
      <c r="R65" s="33">
        <v>11102</v>
      </c>
      <c r="S65" s="34">
        <v>0.59684963174022898</v>
      </c>
    </row>
    <row r="66" spans="1:19" x14ac:dyDescent="0.2">
      <c r="A66" s="9" t="s">
        <v>17</v>
      </c>
      <c r="B66" s="33">
        <v>381202.10831500008</v>
      </c>
      <c r="C66" s="34">
        <v>5.0058977536186398E-2</v>
      </c>
      <c r="Q66" s="9" t="s">
        <v>17</v>
      </c>
      <c r="R66" s="33">
        <v>1416</v>
      </c>
      <c r="S66" s="34">
        <v>7.612493951938068E-2</v>
      </c>
    </row>
    <row r="67" spans="1:19" x14ac:dyDescent="0.2">
      <c r="A67" s="9" t="s">
        <v>18</v>
      </c>
      <c r="B67" s="33">
        <v>108197.84525000004</v>
      </c>
      <c r="C67" s="34">
        <v>1.4208403853731774E-2</v>
      </c>
      <c r="Q67" s="9" t="s">
        <v>18</v>
      </c>
      <c r="R67" s="33">
        <v>253</v>
      </c>
      <c r="S67" s="34">
        <v>1.3601419278533412E-2</v>
      </c>
    </row>
    <row r="68" spans="1:19" x14ac:dyDescent="0.2">
      <c r="A68" s="9" t="s">
        <v>19</v>
      </c>
      <c r="B68" s="33">
        <v>193012.94181393468</v>
      </c>
      <c r="C68" s="34">
        <v>2.53462147970938E-2</v>
      </c>
      <c r="Q68" s="9" t="s">
        <v>19</v>
      </c>
      <c r="R68" s="33">
        <v>1268</v>
      </c>
      <c r="S68" s="34">
        <v>6.8168378044191166E-2</v>
      </c>
    </row>
    <row r="69" spans="1:19" x14ac:dyDescent="0.2">
      <c r="A69" s="9" t="s">
        <v>20</v>
      </c>
      <c r="B69" s="33">
        <v>282603.1412999999</v>
      </c>
      <c r="C69" s="34">
        <v>3.7111086201817148E-2</v>
      </c>
      <c r="Q69" s="9" t="s">
        <v>20</v>
      </c>
      <c r="R69" s="33">
        <v>702</v>
      </c>
      <c r="S69" s="34">
        <v>3.7739906456642117E-2</v>
      </c>
    </row>
    <row r="70" spans="1:19" x14ac:dyDescent="0.2">
      <c r="A70" s="9" t="s">
        <v>21</v>
      </c>
      <c r="B70" s="33">
        <v>85209.814449999991</v>
      </c>
      <c r="C70" s="34">
        <v>1.1189644795695678E-2</v>
      </c>
      <c r="Q70" s="9" t="s">
        <v>21</v>
      </c>
      <c r="R70" s="33">
        <v>93</v>
      </c>
      <c r="S70" s="34">
        <v>4.99973119724746E-3</v>
      </c>
    </row>
    <row r="71" spans="1:19" x14ac:dyDescent="0.2">
      <c r="A71" s="9" t="s">
        <v>49</v>
      </c>
      <c r="B71" s="33">
        <v>204339.31936000029</v>
      </c>
      <c r="C71" s="34">
        <v>2.6833580335681912E-2</v>
      </c>
      <c r="Q71" s="9" t="s">
        <v>49</v>
      </c>
      <c r="R71" s="33">
        <v>1074</v>
      </c>
      <c r="S71" s="34">
        <v>5.7738831245631957E-2</v>
      </c>
    </row>
    <row r="72" spans="1:19" x14ac:dyDescent="0.2">
      <c r="A72" s="14" t="s">
        <v>30</v>
      </c>
      <c r="B72" s="33">
        <v>8822.4730999999992</v>
      </c>
      <c r="C72" s="34">
        <v>1.1585559814416438E-3</v>
      </c>
      <c r="Q72" s="14" t="s">
        <v>30</v>
      </c>
      <c r="R72" s="33">
        <v>37</v>
      </c>
      <c r="S72" s="34">
        <v>1.9891403687973767E-3</v>
      </c>
    </row>
    <row r="73" spans="1:19" x14ac:dyDescent="0.2">
      <c r="A73" s="14" t="s">
        <v>31</v>
      </c>
      <c r="B73" s="33">
        <v>52631.774469999968</v>
      </c>
      <c r="C73" s="34">
        <v>6.9115378913545307E-3</v>
      </c>
      <c r="Q73" s="14" t="s">
        <v>31</v>
      </c>
      <c r="R73" s="33">
        <v>430</v>
      </c>
      <c r="S73" s="34">
        <v>2.3117036718455997E-2</v>
      </c>
    </row>
    <row r="74" spans="1:19" x14ac:dyDescent="0.2">
      <c r="A74" s="14" t="s">
        <v>50</v>
      </c>
      <c r="B74" s="33">
        <v>153235.96481000006</v>
      </c>
      <c r="C74" s="34">
        <v>2.0122752610331772E-2</v>
      </c>
      <c r="Q74" s="14" t="s">
        <v>50</v>
      </c>
      <c r="R74" s="33">
        <v>578</v>
      </c>
      <c r="S74" s="34">
        <v>3.1073598193645503E-2</v>
      </c>
    </row>
    <row r="75" spans="1:19" x14ac:dyDescent="0.2">
      <c r="A75" s="14" t="s">
        <v>32</v>
      </c>
      <c r="B75" s="33">
        <v>524407.60726999992</v>
      </c>
      <c r="C75" s="34">
        <v>6.8864542088108938E-2</v>
      </c>
      <c r="Q75" s="14" t="s">
        <v>32</v>
      </c>
      <c r="R75" s="33">
        <v>1139</v>
      </c>
      <c r="S75" s="34">
        <v>6.1233267028654371E-2</v>
      </c>
    </row>
    <row r="76" spans="1:19" x14ac:dyDescent="0.2">
      <c r="A76" s="14" t="s">
        <v>60</v>
      </c>
      <c r="B76" s="33">
        <v>55700.649789999981</v>
      </c>
      <c r="C76" s="34">
        <v>7.3145387073371444E-3</v>
      </c>
      <c r="Q76" s="14" t="s">
        <v>60</v>
      </c>
      <c r="R76" s="33">
        <v>117</v>
      </c>
      <c r="S76" s="34">
        <v>6.2899844094403525E-3</v>
      </c>
    </row>
    <row r="77" spans="1:19" x14ac:dyDescent="0.2">
      <c r="A77" s="14" t="s">
        <v>54</v>
      </c>
      <c r="B77" s="33">
        <v>3900.1540449999993</v>
      </c>
      <c r="C77" s="34">
        <v>5.1216328416785672E-4</v>
      </c>
      <c r="Q77" s="14" t="s">
        <v>54</v>
      </c>
      <c r="R77" s="33">
        <v>9</v>
      </c>
      <c r="S77" s="34">
        <v>4.8384495457233484E-4</v>
      </c>
    </row>
    <row r="78" spans="1:19" x14ac:dyDescent="0.2">
      <c r="A78" s="14" t="s">
        <v>58</v>
      </c>
      <c r="B78" s="33">
        <v>1938.4467499999998</v>
      </c>
      <c r="C78" s="34">
        <v>2.5455436944529927E-4</v>
      </c>
      <c r="Q78" s="14" t="s">
        <v>58</v>
      </c>
      <c r="R78" s="33">
        <v>1</v>
      </c>
      <c r="S78" s="34">
        <v>5.37605505080372E-5</v>
      </c>
    </row>
    <row r="79" spans="1:19" x14ac:dyDescent="0.2">
      <c r="A79" s="14" t="s">
        <v>52</v>
      </c>
      <c r="B79" s="33">
        <v>138815.77680500006</v>
      </c>
      <c r="C79" s="34">
        <v>1.8229111804931548E-2</v>
      </c>
      <c r="Q79" s="14" t="s">
        <v>52</v>
      </c>
      <c r="R79" s="33">
        <v>313</v>
      </c>
      <c r="S79" s="34">
        <v>1.6827052309015645E-2</v>
      </c>
    </row>
    <row r="80" spans="1:19" x14ac:dyDescent="0.2">
      <c r="A80" s="14" t="s">
        <v>56</v>
      </c>
      <c r="B80" s="33">
        <v>3445.9862450000001</v>
      </c>
      <c r="C80" s="34">
        <v>4.5252254451310037E-4</v>
      </c>
      <c r="Q80" s="14" t="s">
        <v>56</v>
      </c>
      <c r="R80" s="33">
        <v>5</v>
      </c>
      <c r="S80" s="34">
        <v>2.6880275254018599E-4</v>
      </c>
    </row>
    <row r="81" spans="1:19" x14ac:dyDescent="0.2">
      <c r="A81" s="14" t="s">
        <v>53</v>
      </c>
      <c r="B81" s="33">
        <v>7563.7987249999987</v>
      </c>
      <c r="C81" s="34">
        <v>9.9326845839512162E-4</v>
      </c>
      <c r="Q81" s="14" t="s">
        <v>53</v>
      </c>
      <c r="R81" s="33">
        <v>64</v>
      </c>
      <c r="S81" s="34">
        <v>3.4406752325143808E-3</v>
      </c>
    </row>
    <row r="82" spans="1:19" x14ac:dyDescent="0.2">
      <c r="A82" s="7"/>
      <c r="B82" s="35">
        <v>7615059.816981649</v>
      </c>
      <c r="C82" s="36">
        <v>1</v>
      </c>
      <c r="Q82" s="7"/>
      <c r="R82" s="35">
        <v>18601</v>
      </c>
      <c r="S82" s="36">
        <v>1</v>
      </c>
    </row>
  </sheetData>
  <mergeCells count="6">
    <mergeCell ref="A2:E2"/>
    <mergeCell ref="Q2:U2"/>
    <mergeCell ref="A13:E13"/>
    <mergeCell ref="Q13:U13"/>
    <mergeCell ref="A63:E63"/>
    <mergeCell ref="Q63:U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 Resu.Final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Roman</dc:creator>
  <cp:lastModifiedBy>Oscar Eugenio Gil Barrera</cp:lastModifiedBy>
  <dcterms:created xsi:type="dcterms:W3CDTF">2022-10-29T18:50:02Z</dcterms:created>
  <dcterms:modified xsi:type="dcterms:W3CDTF">2022-11-01T18:59:33Z</dcterms:modified>
</cp:coreProperties>
</file>